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eu Drive\Ana Paula - Arquivos\Pref Caiana 2023\Praça Divininho\Projeto para licitar\"/>
    </mc:Choice>
  </mc:AlternateContent>
  <xr:revisionPtr revIDLastSave="0" documentId="13_ncr:1_{C5F06260-9FD4-4A15-88CE-F7F541DCDF0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6 meses" sheetId="1" r:id="rId1"/>
  </sheets>
  <externalReferences>
    <externalReference r:id="rId2"/>
    <externalReference r:id="rId3"/>
  </externalReferences>
  <definedNames>
    <definedName name="_xlnm.Print_Area" localSheetId="0">'6 meses'!$A$1:$R$34</definedName>
  </definedNames>
  <calcPr calcId="191029"/>
  <fileRecoveryPr autoRecover="0"/>
</workbook>
</file>

<file path=xl/calcChain.xml><?xml version="1.0" encoding="utf-8"?>
<calcChain xmlns="http://schemas.openxmlformats.org/spreadsheetml/2006/main">
  <c r="U28" i="1" l="1"/>
  <c r="C18" i="1"/>
  <c r="C19" i="1"/>
  <c r="C20" i="1"/>
  <c r="B20" i="1"/>
  <c r="B19" i="1"/>
  <c r="B18" i="1"/>
  <c r="K25" i="1" l="1"/>
  <c r="K26" i="1"/>
  <c r="K18" i="1" l="1"/>
  <c r="L26" i="1" l="1"/>
  <c r="L25" i="1"/>
  <c r="K28" i="1" l="1"/>
  <c r="H20" i="1" l="1"/>
  <c r="F18" i="1"/>
  <c r="J18" i="1"/>
  <c r="M18" i="1"/>
  <c r="R18" i="1"/>
  <c r="H18" i="1"/>
  <c r="N19" i="1"/>
  <c r="G19" i="1"/>
  <c r="P19" i="1"/>
  <c r="F19" i="1"/>
  <c r="Q20" i="1" l="1"/>
  <c r="C28" i="1"/>
  <c r="F20" i="1"/>
  <c r="E28" i="1"/>
  <c r="N18" i="1"/>
  <c r="L18" i="1"/>
  <c r="H19" i="1"/>
  <c r="G28" i="1"/>
  <c r="I19" i="1"/>
  <c r="O18" i="1"/>
  <c r="O20" i="1"/>
  <c r="Q28" i="1"/>
  <c r="R28" i="1" l="1"/>
  <c r="H28" i="1"/>
  <c r="D19" i="1"/>
  <c r="D18" i="1"/>
  <c r="D20" i="1"/>
  <c r="P18" i="1"/>
  <c r="O28" i="1"/>
  <c r="P28" i="1" s="1"/>
  <c r="F28" i="1"/>
  <c r="E29" i="1"/>
  <c r="G29" i="1" s="1"/>
  <c r="J19" i="1"/>
  <c r="L19" i="1" s="1"/>
  <c r="M20" i="1"/>
  <c r="P20" i="1"/>
  <c r="K19" i="1"/>
  <c r="D28" i="1" l="1"/>
  <c r="F29" i="1"/>
  <c r="H29" i="1" s="1"/>
  <c r="I20" i="1"/>
  <c r="N20" i="1"/>
  <c r="M28" i="1"/>
  <c r="N28" i="1" s="1"/>
  <c r="K20" i="1" l="1"/>
  <c r="J20" i="1"/>
  <c r="L20" i="1" s="1"/>
  <c r="I28" i="1"/>
  <c r="T28" i="1" l="1"/>
  <c r="J28" i="1"/>
  <c r="I29" i="1"/>
  <c r="M29" i="1" s="1"/>
  <c r="O29" i="1" s="1"/>
  <c r="Q29" i="1" s="1"/>
  <c r="L28" i="1" l="1"/>
  <c r="J29" i="1"/>
  <c r="N29" i="1" s="1"/>
  <c r="P29" i="1" s="1"/>
  <c r="R29" i="1" s="1"/>
</calcChain>
</file>

<file path=xl/sharedStrings.xml><?xml version="1.0" encoding="utf-8"?>
<sst xmlns="http://schemas.openxmlformats.org/spreadsheetml/2006/main" count="30" uniqueCount="23">
  <si>
    <t>1º MÊS</t>
  </si>
  <si>
    <t>2º MÊS</t>
  </si>
  <si>
    <t>3º MÊS</t>
  </si>
  <si>
    <t>%</t>
  </si>
  <si>
    <t>DESCRIÇÃO</t>
  </si>
  <si>
    <t>Grandes Itens (Etapas da obra)</t>
  </si>
  <si>
    <t>TOTAL GERAL</t>
  </si>
  <si>
    <t>TOTAIS ACUMULADOS</t>
  </si>
  <si>
    <t>Item</t>
  </si>
  <si>
    <t>Peso %</t>
  </si>
  <si>
    <t>VALOR DOS SERVIÇOS</t>
  </si>
  <si>
    <t>TOTAIS</t>
  </si>
  <si>
    <t>CRONOGRAMA FÍSICO-FINANCEIRO</t>
  </si>
  <si>
    <t>PREFEITURA: PREFEITURA MUNICIPAL DE CAIANA - MG</t>
  </si>
  <si>
    <t xml:space="preserve">                      Engª Civil - Ana Paula Rizzi Oliveira - CREA MG 161.303/D</t>
  </si>
  <si>
    <t>4º MÊS</t>
  </si>
  <si>
    <t>5º MÊS</t>
  </si>
  <si>
    <t>PRAZO DE EXECUÇÃO:  06 MESES</t>
  </si>
  <si>
    <t>META A</t>
  </si>
  <si>
    <t>META B</t>
  </si>
  <si>
    <t>META C</t>
  </si>
  <si>
    <t>OBRA: CONSTRUÇÃO DE PRAÇA PÚBLICA E QUIOSQUES</t>
  </si>
  <si>
    <t xml:space="preserve">LOCAL: PRAÇA EURICO GONÇALVES DOS SANTOS E PRAÇA PÚBLICA NO MUNICÍPIO DE CAIANA - MG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</si>
</sst>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&quot;R$ &quot;#,##0.00_);[Red]\(&quot;R$ &quot;#,##0.0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165" fontId="2" fillId="0" borderId="8" xfId="0" applyNumberFormat="1" applyFont="1" applyBorder="1"/>
    <xf numFmtId="0" fontId="2" fillId="0" borderId="9" xfId="0" applyFont="1" applyBorder="1" applyAlignment="1">
      <alignment horizontal="center"/>
    </xf>
    <xf numFmtId="165" fontId="2" fillId="0" borderId="14" xfId="0" applyNumberFormat="1" applyFont="1" applyBorder="1"/>
    <xf numFmtId="165" fontId="2" fillId="0" borderId="9" xfId="0" applyNumberFormat="1" applyFont="1" applyBorder="1"/>
    <xf numFmtId="0" fontId="2" fillId="0" borderId="1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64" fontId="3" fillId="0" borderId="4" xfId="2" applyFont="1" applyBorder="1"/>
    <xf numFmtId="10" fontId="2" fillId="0" borderId="2" xfId="1" applyNumberFormat="1" applyFont="1" applyBorder="1" applyAlignment="1">
      <alignment horizontal="center"/>
    </xf>
    <xf numFmtId="164" fontId="3" fillId="0" borderId="12" xfId="2" applyFont="1" applyBorder="1"/>
    <xf numFmtId="9" fontId="3" fillId="0" borderId="2" xfId="0" applyNumberFormat="1" applyFont="1" applyBorder="1"/>
    <xf numFmtId="164" fontId="3" fillId="0" borderId="2" xfId="2" applyFont="1" applyBorder="1"/>
    <xf numFmtId="164" fontId="3" fillId="0" borderId="0" xfId="2" applyFont="1" applyBorder="1"/>
    <xf numFmtId="10" fontId="3" fillId="0" borderId="0" xfId="0" applyNumberFormat="1" applyFont="1"/>
    <xf numFmtId="0" fontId="3" fillId="0" borderId="13" xfId="0" applyFont="1" applyBorder="1" applyAlignment="1">
      <alignment horizontal="center"/>
    </xf>
    <xf numFmtId="0" fontId="3" fillId="0" borderId="13" xfId="0" applyFont="1" applyBorder="1"/>
    <xf numFmtId="164" fontId="3" fillId="0" borderId="13" xfId="2" applyFont="1" applyBorder="1"/>
    <xf numFmtId="9" fontId="2" fillId="0" borderId="13" xfId="1" applyFont="1" applyBorder="1" applyAlignment="1">
      <alignment horizontal="center"/>
    </xf>
    <xf numFmtId="9" fontId="3" fillId="0" borderId="13" xfId="0" applyNumberFormat="1" applyFont="1" applyBorder="1"/>
    <xf numFmtId="10" fontId="3" fillId="0" borderId="4" xfId="0" applyNumberFormat="1" applyFont="1" applyBorder="1"/>
    <xf numFmtId="0" fontId="3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0" fontId="3" fillId="0" borderId="3" xfId="2" applyNumberFormat="1" applyFont="1" applyBorder="1"/>
    <xf numFmtId="164" fontId="3" fillId="0" borderId="15" xfId="2" applyFont="1" applyBorder="1"/>
    <xf numFmtId="9" fontId="3" fillId="0" borderId="5" xfId="2" applyNumberFormat="1" applyFont="1" applyBorder="1"/>
    <xf numFmtId="164" fontId="3" fillId="0" borderId="5" xfId="2" applyFont="1" applyBorder="1"/>
    <xf numFmtId="164" fontId="3" fillId="0" borderId="7" xfId="2" applyFont="1" applyBorder="1"/>
    <xf numFmtId="10" fontId="3" fillId="0" borderId="6" xfId="0" applyNumberFormat="1" applyFont="1" applyBorder="1"/>
    <xf numFmtId="0" fontId="2" fillId="0" borderId="6" xfId="0" applyFont="1" applyBorder="1" applyAlignment="1">
      <alignment horizontal="center" vertical="center"/>
    </xf>
    <xf numFmtId="164" fontId="3" fillId="0" borderId="10" xfId="0" applyNumberFormat="1" applyFont="1" applyBorder="1"/>
    <xf numFmtId="164" fontId="3" fillId="0" borderId="11" xfId="0" applyNumberFormat="1" applyFont="1" applyBorder="1"/>
    <xf numFmtId="164" fontId="3" fillId="0" borderId="3" xfId="0" applyNumberFormat="1" applyFont="1" applyBorder="1"/>
    <xf numFmtId="9" fontId="3" fillId="0" borderId="3" xfId="0" applyNumberFormat="1" applyFont="1" applyBorder="1"/>
    <xf numFmtId="164" fontId="3" fillId="0" borderId="7" xfId="0" applyNumberFormat="1" applyFont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12" xfId="0" applyFont="1" applyBorder="1" applyAlignment="1">
      <alignment horizontal="center" vertical="center"/>
    </xf>
    <xf numFmtId="0" fontId="2" fillId="0" borderId="0" xfId="0" applyFont="1"/>
    <xf numFmtId="165" fontId="2" fillId="0" borderId="4" xfId="0" applyNumberFormat="1" applyFont="1" applyBorder="1"/>
    <xf numFmtId="0" fontId="2" fillId="0" borderId="2" xfId="0" applyFont="1" applyBorder="1" applyAlignment="1">
      <alignment horizontal="center"/>
    </xf>
    <xf numFmtId="165" fontId="2" fillId="0" borderId="12" xfId="0" applyNumberFormat="1" applyFont="1" applyBorder="1"/>
    <xf numFmtId="165" fontId="2" fillId="0" borderId="2" xfId="0" applyNumberFormat="1" applyFont="1" applyBorder="1"/>
    <xf numFmtId="165" fontId="2" fillId="0" borderId="0" xfId="0" applyNumberFormat="1" applyFont="1"/>
    <xf numFmtId="164" fontId="2" fillId="0" borderId="6" xfId="2" applyFont="1" applyBorder="1"/>
    <xf numFmtId="0" fontId="1" fillId="0" borderId="0" xfId="0" applyFont="1"/>
    <xf numFmtId="0" fontId="2" fillId="0" borderId="12" xfId="0" applyFont="1" applyBorder="1" applyAlignment="1">
      <alignment horizontal="center"/>
    </xf>
    <xf numFmtId="164" fontId="2" fillId="0" borderId="4" xfId="2" applyFont="1" applyBorder="1"/>
    <xf numFmtId="164" fontId="2" fillId="0" borderId="12" xfId="2" applyFont="1" applyBorder="1"/>
    <xf numFmtId="9" fontId="2" fillId="0" borderId="2" xfId="0" applyNumberFormat="1" applyFont="1" applyBorder="1"/>
    <xf numFmtId="164" fontId="2" fillId="0" borderId="2" xfId="2" applyFont="1" applyBorder="1"/>
    <xf numFmtId="164" fontId="2" fillId="0" borderId="0" xfId="2" applyFont="1" applyBorder="1"/>
    <xf numFmtId="10" fontId="2" fillId="0" borderId="0" xfId="0" applyNumberFormat="1" applyFont="1"/>
    <xf numFmtId="43" fontId="4" fillId="0" borderId="0" xfId="0" applyNumberFormat="1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164" fontId="2" fillId="0" borderId="22" xfId="2" applyFont="1" applyBorder="1"/>
    <xf numFmtId="10" fontId="2" fillId="0" borderId="23" xfId="1" applyNumberFormat="1" applyFont="1" applyBorder="1" applyAlignment="1">
      <alignment horizontal="center"/>
    </xf>
    <xf numFmtId="164" fontId="2" fillId="0" borderId="24" xfId="2" applyFont="1" applyBorder="1"/>
    <xf numFmtId="9" fontId="2" fillId="0" borderId="23" xfId="0" applyNumberFormat="1" applyFont="1" applyBorder="1"/>
    <xf numFmtId="164" fontId="2" fillId="0" borderId="23" xfId="2" applyFont="1" applyBorder="1"/>
    <xf numFmtId="164" fontId="2" fillId="0" borderId="21" xfId="2" applyFont="1" applyBorder="1"/>
    <xf numFmtId="10" fontId="2" fillId="0" borderId="21" xfId="0" applyNumberFormat="1" applyFont="1" applyBorder="1"/>
    <xf numFmtId="9" fontId="2" fillId="0" borderId="25" xfId="0" applyNumberFormat="1" applyFont="1" applyBorder="1"/>
    <xf numFmtId="0" fontId="2" fillId="0" borderId="21" xfId="0" applyFont="1" applyBorder="1" applyAlignment="1">
      <alignment vertical="center"/>
    </xf>
    <xf numFmtId="10" fontId="3" fillId="0" borderId="5" xfId="1" applyNumberFormat="1" applyFont="1" applyBorder="1"/>
    <xf numFmtId="10" fontId="3" fillId="0" borderId="3" xfId="1" applyNumberFormat="1" applyFont="1" applyBorder="1"/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1953826</xdr:colOff>
      <xdr:row>0</xdr:row>
      <xdr:rowOff>0</xdr:rowOff>
    </xdr:from>
    <xdr:to>
      <xdr:col>8</xdr:col>
      <xdr:colOff>405013</xdr:colOff>
      <xdr:row>4</xdr:row>
      <xdr:rowOff>135210</xdr:rowOff>
    </xdr:to>
    <xdr:pic>
      <xdr:nvPicPr>
        <xdr:cNvPr id="2" name="Imagem 1" descr="Logo">
          <a:extLst>
            <a:ext uri="{FF2B5EF4-FFF2-40B4-BE49-F238E27FC236}">
              <a16:creationId xmlns:a16="http://schemas.microsoft.com/office/drawing/2014/main" id="{152F5D45-A221-4C0D-B56A-F9804E740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1208" y="0"/>
          <a:ext cx="4065334" cy="7627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%20I%20-%20Planilha%2003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Meu%20Drive\Ana%20Paula%20-%20Arquivos\Pref%20Caiana%202023\Pra&#231;a%20Divininho\Projeto%20para%202&#170;%20licita&#231;&#227;o\Anexo%20I%20-%20Planilha%2001.xls" TargetMode="External"/><Relationship Id="rId1" Type="http://schemas.openxmlformats.org/officeDocument/2006/relationships/externalLinkPath" Target="/Meu%20Drive/Ana%20Paula%20-%20Arquivos/Pref%20Caiana%202023/Pra&#231;a%20Divininho/Projeto%20para%202&#170;%20licita&#231;&#227;o/Anexo%20I%20-%20Planilha%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Planilha1"/>
    </sheetNames>
    <sheetDataSet>
      <sheetData sheetId="0">
        <row r="14">
          <cell r="C14" t="str">
            <v>SERVIÇOS INICIAIS</v>
          </cell>
        </row>
        <row r="21">
          <cell r="C21" t="str">
            <v>QUIOSQUE NA PRAÇA EURICO GONÇALVES DOS SANTOS</v>
          </cell>
        </row>
        <row r="134">
          <cell r="C134" t="str">
            <v>SERVIÇOS DIVERSOS NA PRAÇA EURICO GONÇALVES DOS SANTOS</v>
          </cell>
        </row>
        <row r="154">
          <cell r="C154" t="str">
            <v>QUIOSQUE EM LOCAL DIVERSO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"/>
      <sheetName val="Planilha1"/>
    </sheetNames>
    <sheetDataSet>
      <sheetData sheetId="0">
        <row r="14">
          <cell r="I14">
            <v>48907.7</v>
          </cell>
        </row>
        <row r="120">
          <cell r="I120">
            <v>63925.35</v>
          </cell>
        </row>
        <row r="140">
          <cell r="I140">
            <v>150733.77000000002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U39"/>
  <sheetViews>
    <sheetView tabSelected="1" view="pageBreakPreview" zoomScale="85" zoomScaleNormal="70" zoomScaleSheetLayoutView="85" workbookViewId="0">
      <selection activeCell="U30" sqref="U30"/>
    </sheetView>
  </sheetViews>
  <sheetFormatPr defaultRowHeight="12.75" x14ac:dyDescent="0.2"/>
  <cols>
    <col min="1" max="1" width="8.85546875" style="41" customWidth="1"/>
    <col min="2" max="2" width="37.85546875" style="2" customWidth="1"/>
    <col min="3" max="3" width="14.85546875" style="2" customWidth="1"/>
    <col min="4" max="4" width="9.5703125" style="2" customWidth="1"/>
    <col min="5" max="5" width="0.42578125" style="2" customWidth="1"/>
    <col min="6" max="6" width="8.85546875" style="2" hidden="1" customWidth="1"/>
    <col min="7" max="7" width="11.85546875" style="2" customWidth="1"/>
    <col min="8" max="8" width="9.5703125" style="2" customWidth="1"/>
    <col min="9" max="9" width="14.140625" style="2" customWidth="1"/>
    <col min="10" max="10" width="10.5703125" style="2" customWidth="1"/>
    <col min="11" max="11" width="15.7109375" style="2" hidden="1" customWidth="1"/>
    <col min="12" max="12" width="0.28515625" style="2" hidden="1" customWidth="1"/>
    <col min="13" max="13" width="12.28515625" style="2" customWidth="1"/>
    <col min="14" max="14" width="11.7109375" style="2" customWidth="1"/>
    <col min="15" max="15" width="11.28515625" style="2" customWidth="1"/>
    <col min="16" max="16" width="10.42578125" style="2" customWidth="1"/>
    <col min="17" max="17" width="11.42578125" style="2" customWidth="1"/>
    <col min="18" max="18" width="12.5703125" style="2" customWidth="1"/>
    <col min="19" max="19" width="9.140625" style="2"/>
    <col min="20" max="20" width="11.5703125" style="2" bestFit="1" customWidth="1"/>
    <col min="21" max="16384" width="9.140625" style="2"/>
  </cols>
  <sheetData>
    <row r="2" spans="1:18" x14ac:dyDescent="0.2">
      <c r="A2" s="3"/>
      <c r="B2" s="72"/>
      <c r="C2" s="72"/>
      <c r="D2" s="72"/>
      <c r="E2" s="72"/>
      <c r="F2" s="72"/>
      <c r="G2" s="72"/>
      <c r="H2" s="72"/>
      <c r="I2" s="72"/>
      <c r="J2" s="72"/>
      <c r="K2" s="72"/>
      <c r="L2" s="1"/>
    </row>
    <row r="3" spans="1:18" x14ac:dyDescent="0.2">
      <c r="A3" s="3"/>
      <c r="B3" s="4"/>
      <c r="C3" s="4"/>
      <c r="D3" s="1"/>
      <c r="E3" s="4"/>
      <c r="F3" s="4"/>
      <c r="G3" s="4"/>
      <c r="H3" s="4"/>
      <c r="I3" s="4"/>
      <c r="J3" s="4"/>
      <c r="K3" s="4"/>
      <c r="L3" s="1"/>
    </row>
    <row r="4" spans="1:18" x14ac:dyDescent="0.2">
      <c r="A4" s="3"/>
      <c r="B4" s="4"/>
      <c r="C4" s="4"/>
      <c r="D4" s="1"/>
      <c r="E4" s="4"/>
      <c r="F4" s="4"/>
      <c r="G4" s="4"/>
      <c r="H4" s="4"/>
      <c r="I4" s="4"/>
      <c r="J4" s="4"/>
      <c r="K4" s="4"/>
      <c r="L4" s="1"/>
    </row>
    <row r="5" spans="1:18" x14ac:dyDescent="0.2">
      <c r="A5" s="3"/>
      <c r="B5" s="4"/>
      <c r="C5" s="1"/>
      <c r="D5" s="1"/>
      <c r="E5" s="4"/>
      <c r="F5" s="4"/>
      <c r="G5" s="4"/>
      <c r="H5" s="4"/>
      <c r="I5" s="4"/>
      <c r="J5" s="4"/>
      <c r="K5" s="1"/>
      <c r="L5" s="1"/>
    </row>
    <row r="6" spans="1:18" ht="11.25" customHeight="1" x14ac:dyDescent="0.2"/>
    <row r="7" spans="1:18" ht="15.75" hidden="1" x14ac:dyDescent="0.25">
      <c r="A7" s="42"/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</row>
    <row r="8" spans="1:18" ht="16.5" x14ac:dyDescent="0.25">
      <c r="A8" s="74" t="s">
        <v>12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</row>
    <row r="9" spans="1:18" ht="9" customHeight="1" x14ac:dyDescent="0.25">
      <c r="A9" s="42"/>
      <c r="B9" s="65"/>
      <c r="C9" s="65"/>
      <c r="D9" s="65"/>
      <c r="E9" s="65"/>
      <c r="F9" s="65"/>
      <c r="G9" s="65"/>
      <c r="H9" s="65"/>
      <c r="I9" s="65"/>
      <c r="J9" s="65"/>
      <c r="K9" s="43"/>
      <c r="L9" s="43"/>
    </row>
    <row r="10" spans="1:18" ht="15.75" x14ac:dyDescent="0.25">
      <c r="A10" s="42"/>
      <c r="B10" s="65" t="s">
        <v>13</v>
      </c>
      <c r="C10" s="65"/>
      <c r="D10" s="65"/>
      <c r="E10" s="65"/>
      <c r="F10" s="65"/>
      <c r="G10" s="65"/>
      <c r="H10" s="65"/>
      <c r="I10" s="65"/>
      <c r="J10" s="65"/>
      <c r="K10" s="43"/>
      <c r="L10" s="43"/>
    </row>
    <row r="11" spans="1:18" ht="15.75" x14ac:dyDescent="0.25">
      <c r="A11" s="42"/>
      <c r="B11" s="65" t="s">
        <v>21</v>
      </c>
      <c r="C11" s="65"/>
      <c r="D11" s="65"/>
      <c r="E11" s="65"/>
      <c r="F11" s="65"/>
      <c r="G11" s="45"/>
      <c r="H11" s="45"/>
      <c r="I11" s="45"/>
      <c r="J11" s="45"/>
      <c r="K11" s="43"/>
      <c r="L11" s="43"/>
    </row>
    <row r="12" spans="1:18" ht="15.75" x14ac:dyDescent="0.25">
      <c r="A12" s="42"/>
      <c r="B12" s="45" t="s">
        <v>22</v>
      </c>
      <c r="C12" s="45"/>
      <c r="D12" s="45"/>
      <c r="E12" s="45"/>
      <c r="F12" s="45"/>
      <c r="G12" s="45"/>
      <c r="H12" s="45"/>
      <c r="I12" s="45"/>
      <c r="J12" s="45"/>
      <c r="K12" s="43"/>
      <c r="L12" s="43"/>
    </row>
    <row r="13" spans="1:18" ht="15.75" x14ac:dyDescent="0.25">
      <c r="A13" s="42"/>
      <c r="B13" s="65" t="s">
        <v>17</v>
      </c>
      <c r="C13" s="65"/>
      <c r="D13" s="65"/>
      <c r="E13" s="65"/>
      <c r="F13" s="65"/>
      <c r="G13" s="46"/>
      <c r="H13" s="46"/>
      <c r="I13" s="46"/>
      <c r="J13" s="46"/>
      <c r="K13" s="44"/>
      <c r="L13" s="44"/>
    </row>
    <row r="14" spans="1:18" ht="13.5" thickBot="1" x14ac:dyDescent="0.25">
      <c r="A14" s="3"/>
      <c r="B14" s="72"/>
      <c r="C14" s="72"/>
      <c r="D14" s="72"/>
      <c r="E14" s="72"/>
      <c r="F14" s="72"/>
      <c r="G14" s="5"/>
      <c r="H14" s="5"/>
      <c r="I14" s="5"/>
      <c r="J14" s="5"/>
      <c r="K14" s="5"/>
      <c r="L14" s="5"/>
    </row>
    <row r="15" spans="1:18" x14ac:dyDescent="0.2">
      <c r="A15" s="68" t="s">
        <v>8</v>
      </c>
      <c r="B15" s="6" t="s">
        <v>4</v>
      </c>
      <c r="C15" s="73" t="s">
        <v>10</v>
      </c>
      <c r="D15" s="70"/>
      <c r="E15" s="70" t="s">
        <v>0</v>
      </c>
      <c r="F15" s="66"/>
      <c r="G15" s="66" t="s">
        <v>0</v>
      </c>
      <c r="H15" s="66"/>
      <c r="I15" s="66" t="s">
        <v>1</v>
      </c>
      <c r="J15" s="66"/>
      <c r="K15" s="67" t="s">
        <v>6</v>
      </c>
      <c r="L15" s="67"/>
      <c r="M15" s="70" t="s">
        <v>2</v>
      </c>
      <c r="N15" s="66"/>
      <c r="O15" s="66" t="s">
        <v>15</v>
      </c>
      <c r="P15" s="66"/>
      <c r="Q15" s="66" t="s">
        <v>16</v>
      </c>
      <c r="R15" s="66"/>
    </row>
    <row r="16" spans="1:18" ht="13.5" thickBot="1" x14ac:dyDescent="0.25">
      <c r="A16" s="69"/>
      <c r="B16" s="7" t="s">
        <v>5</v>
      </c>
      <c r="C16" s="8"/>
      <c r="D16" s="9" t="s">
        <v>9</v>
      </c>
      <c r="E16" s="10">
        <v>1</v>
      </c>
      <c r="F16" s="9" t="s">
        <v>3</v>
      </c>
      <c r="G16" s="11">
        <v>1</v>
      </c>
      <c r="H16" s="9" t="s">
        <v>3</v>
      </c>
      <c r="I16" s="11">
        <v>1</v>
      </c>
      <c r="J16" s="9" t="s">
        <v>3</v>
      </c>
      <c r="K16" s="11">
        <v>1</v>
      </c>
      <c r="L16" s="12" t="s">
        <v>3</v>
      </c>
      <c r="M16" s="10">
        <v>1</v>
      </c>
      <c r="N16" s="9" t="s">
        <v>3</v>
      </c>
      <c r="O16" s="11">
        <v>1</v>
      </c>
      <c r="P16" s="9" t="s">
        <v>3</v>
      </c>
      <c r="Q16" s="11">
        <v>1</v>
      </c>
      <c r="R16" s="9" t="s">
        <v>3</v>
      </c>
    </row>
    <row r="17" spans="1:21" ht="13.5" thickBot="1" x14ac:dyDescent="0.25">
      <c r="A17" s="47"/>
      <c r="B17" s="48"/>
      <c r="C17" s="49"/>
      <c r="D17" s="50"/>
      <c r="E17" s="51"/>
      <c r="F17" s="50"/>
      <c r="G17" s="52"/>
      <c r="H17" s="50"/>
      <c r="I17" s="52"/>
      <c r="J17" s="50"/>
      <c r="K17" s="53"/>
      <c r="L17" s="4"/>
      <c r="M17" s="51"/>
      <c r="N17" s="50"/>
      <c r="O17" s="52"/>
      <c r="P17" s="50"/>
      <c r="Q17" s="52"/>
      <c r="R17" s="50"/>
    </row>
    <row r="18" spans="1:21" ht="27" thickTop="1" thickBot="1" x14ac:dyDescent="0.25">
      <c r="A18" s="75" t="s">
        <v>18</v>
      </c>
      <c r="B18" s="76" t="str">
        <f>[1]Orçamento!$C$21</f>
        <v>QUIOSQUE NA PRAÇA EURICO GONÇALVES DOS SANTOS</v>
      </c>
      <c r="C18" s="77">
        <f>[2]Orçamento!$I$14</f>
        <v>48907.7</v>
      </c>
      <c r="D18" s="78">
        <f>C18/$C$28</f>
        <v>0.1855609139268744</v>
      </c>
      <c r="E18" s="79"/>
      <c r="F18" s="80">
        <f t="shared" ref="F18:F20" si="0">E18/C18</f>
        <v>0</v>
      </c>
      <c r="G18" s="81"/>
      <c r="H18" s="80">
        <f t="shared" ref="H18:H20" si="1">G18/C18</f>
        <v>0</v>
      </c>
      <c r="I18" s="81"/>
      <c r="J18" s="80">
        <f t="shared" ref="J18:J19" si="2">I18/C18</f>
        <v>0</v>
      </c>
      <c r="K18" s="82" t="e">
        <f>E18+G18+I18+#REF!+#REF!+#REF!</f>
        <v>#REF!</v>
      </c>
      <c r="L18" s="83" t="e">
        <f>F18+H18+J18+#REF!+#REF!+#REF!</f>
        <v>#REF!</v>
      </c>
      <c r="M18" s="81">
        <f>C18/2</f>
        <v>24453.85</v>
      </c>
      <c r="N18" s="80">
        <f>M18/C18</f>
        <v>0.5</v>
      </c>
      <c r="O18" s="81">
        <f>C18-M18</f>
        <v>24453.85</v>
      </c>
      <c r="P18" s="80">
        <f>O18/C18</f>
        <v>0.5</v>
      </c>
      <c r="Q18" s="81"/>
      <c r="R18" s="84">
        <f>Q18/C18</f>
        <v>0</v>
      </c>
    </row>
    <row r="19" spans="1:21" ht="27" thickTop="1" thickBot="1" x14ac:dyDescent="0.25">
      <c r="A19" s="75" t="s">
        <v>19</v>
      </c>
      <c r="B19" s="76" t="str">
        <f>[1]Orçamento!$C$134</f>
        <v>SERVIÇOS DIVERSOS NA PRAÇA EURICO GONÇALVES DOS SANTOS</v>
      </c>
      <c r="C19" s="77">
        <f>[2]Orçamento!$I$120</f>
        <v>63925.35</v>
      </c>
      <c r="D19" s="78">
        <f>C19/$C$28</f>
        <v>0.24253944407721728</v>
      </c>
      <c r="E19" s="79"/>
      <c r="F19" s="80">
        <f t="shared" si="0"/>
        <v>0</v>
      </c>
      <c r="G19" s="81">
        <f>C19/2</f>
        <v>31962.674999999999</v>
      </c>
      <c r="H19" s="80">
        <f t="shared" si="1"/>
        <v>0.5</v>
      </c>
      <c r="I19" s="81">
        <f>C19-G19</f>
        <v>31962.674999999999</v>
      </c>
      <c r="J19" s="80">
        <f t="shared" si="2"/>
        <v>0.5</v>
      </c>
      <c r="K19" s="82" t="e">
        <f>E19+G19+I19+#REF!+#REF!+#REF!</f>
        <v>#REF!</v>
      </c>
      <c r="L19" s="83" t="e">
        <f>F19+H19+J19+#REF!+#REF!+#REF!</f>
        <v>#REF!</v>
      </c>
      <c r="M19" s="79"/>
      <c r="N19" s="80">
        <f t="shared" ref="N19" si="3">M19/C19</f>
        <v>0</v>
      </c>
      <c r="O19" s="81"/>
      <c r="P19" s="80">
        <f t="shared" ref="P19" si="4">O19/C19</f>
        <v>0</v>
      </c>
      <c r="Q19" s="81"/>
      <c r="R19" s="84"/>
    </row>
    <row r="20" spans="1:21" ht="14.25" thickTop="1" thickBot="1" x14ac:dyDescent="0.25">
      <c r="A20" s="75" t="s">
        <v>20</v>
      </c>
      <c r="B20" s="85" t="str">
        <f>[1]Orçamento!$C$154</f>
        <v>QUIOSQUE EM LOCAL DIVERSO</v>
      </c>
      <c r="C20" s="77">
        <f>[2]Orçamento!$I$140</f>
        <v>150733.77000000002</v>
      </c>
      <c r="D20" s="78">
        <f>C20/$C$28</f>
        <v>0.57189964199590837</v>
      </c>
      <c r="E20" s="79"/>
      <c r="F20" s="80">
        <f t="shared" si="0"/>
        <v>0</v>
      </c>
      <c r="G20" s="81"/>
      <c r="H20" s="80">
        <f t="shared" si="1"/>
        <v>0</v>
      </c>
      <c r="I20" s="81">
        <f>C20-M20-O20-Q20</f>
        <v>37683.442500000005</v>
      </c>
      <c r="J20" s="80">
        <f>I20/C20</f>
        <v>0.25</v>
      </c>
      <c r="K20" s="82" t="e">
        <f>E20+G20+I20+#REF!+#REF!+#REF!</f>
        <v>#REF!</v>
      </c>
      <c r="L20" s="83" t="e">
        <f>F20+H20+J20+#REF!+#REF!+#REF!</f>
        <v>#REF!</v>
      </c>
      <c r="M20" s="79">
        <f>O20</f>
        <v>37683.442500000005</v>
      </c>
      <c r="N20" s="80">
        <f t="shared" ref="N20" si="5">M20/C20</f>
        <v>0.25</v>
      </c>
      <c r="O20" s="81">
        <f>Q20</f>
        <v>37683.442500000005</v>
      </c>
      <c r="P20" s="80">
        <f t="shared" ref="P20" si="6">O20/C20</f>
        <v>0.25</v>
      </c>
      <c r="Q20" s="81">
        <f>C20/4</f>
        <v>37683.442500000005</v>
      </c>
      <c r="R20" s="84">
        <v>0.5</v>
      </c>
    </row>
    <row r="21" spans="1:21" ht="13.5" thickTop="1" x14ac:dyDescent="0.2">
      <c r="A21" s="56"/>
      <c r="B21" s="48"/>
      <c r="C21" s="57"/>
      <c r="D21" s="15"/>
      <c r="E21" s="58"/>
      <c r="F21" s="59"/>
      <c r="G21" s="60"/>
      <c r="H21" s="59"/>
      <c r="I21" s="60"/>
      <c r="J21" s="59"/>
      <c r="K21" s="61"/>
      <c r="L21" s="62"/>
      <c r="M21" s="58"/>
      <c r="N21" s="59"/>
      <c r="O21" s="60"/>
      <c r="P21" s="59"/>
      <c r="Q21" s="60"/>
      <c r="R21" s="59"/>
    </row>
    <row r="22" spans="1:21" x14ac:dyDescent="0.2">
      <c r="A22" s="56"/>
      <c r="B22" s="48"/>
      <c r="C22" s="57"/>
      <c r="D22" s="15"/>
      <c r="E22" s="58"/>
      <c r="F22" s="59"/>
      <c r="G22" s="60"/>
      <c r="H22" s="59"/>
      <c r="I22" s="60"/>
      <c r="J22" s="59"/>
      <c r="K22" s="61"/>
      <c r="L22" s="62"/>
      <c r="M22" s="58"/>
      <c r="N22" s="59"/>
      <c r="O22" s="60"/>
      <c r="P22" s="59"/>
      <c r="Q22" s="60"/>
      <c r="R22" s="59"/>
    </row>
    <row r="23" spans="1:21" x14ac:dyDescent="0.2">
      <c r="A23" s="56"/>
      <c r="B23" s="48"/>
      <c r="C23" s="57"/>
      <c r="D23" s="15"/>
      <c r="E23" s="58"/>
      <c r="F23" s="59"/>
      <c r="G23" s="60"/>
      <c r="H23" s="59"/>
      <c r="I23" s="60"/>
      <c r="J23" s="59"/>
      <c r="K23" s="61"/>
      <c r="L23" s="62"/>
      <c r="M23" s="58"/>
      <c r="N23" s="59"/>
      <c r="O23" s="60"/>
      <c r="P23" s="59"/>
      <c r="Q23" s="60"/>
      <c r="R23" s="59"/>
    </row>
    <row r="24" spans="1:21" x14ac:dyDescent="0.2">
      <c r="A24" s="13"/>
      <c r="B24" s="1"/>
      <c r="C24" s="14"/>
      <c r="D24" s="15"/>
      <c r="E24" s="16"/>
      <c r="F24" s="59"/>
      <c r="G24" s="18"/>
      <c r="H24" s="17"/>
      <c r="I24" s="18"/>
      <c r="J24" s="17"/>
      <c r="K24" s="19"/>
      <c r="L24" s="20"/>
      <c r="M24" s="16"/>
      <c r="N24" s="59"/>
      <c r="O24" s="18"/>
      <c r="P24" s="59"/>
      <c r="Q24" s="18"/>
      <c r="R24" s="17"/>
    </row>
    <row r="25" spans="1:21" x14ac:dyDescent="0.2">
      <c r="A25" s="13"/>
      <c r="B25" s="1"/>
      <c r="C25" s="14"/>
      <c r="D25" s="15"/>
      <c r="E25" s="16"/>
      <c r="F25" s="17"/>
      <c r="G25" s="18"/>
      <c r="H25" s="17"/>
      <c r="I25" s="18"/>
      <c r="J25" s="17"/>
      <c r="K25" s="19" t="e">
        <f>E25+G25+I25+#REF!+#REF!+#REF!</f>
        <v>#REF!</v>
      </c>
      <c r="L25" s="20" t="e">
        <f>F25+H25+J25+#REF!+#REF!+#REF!</f>
        <v>#REF!</v>
      </c>
      <c r="M25" s="16"/>
      <c r="N25" s="17"/>
      <c r="O25" s="18"/>
      <c r="P25" s="17"/>
      <c r="Q25" s="18"/>
      <c r="R25" s="17"/>
    </row>
    <row r="26" spans="1:21" x14ac:dyDescent="0.2">
      <c r="A26" s="13"/>
      <c r="B26" s="1"/>
      <c r="C26" s="14"/>
      <c r="D26" s="15"/>
      <c r="E26" s="16"/>
      <c r="F26" s="17"/>
      <c r="G26" s="18"/>
      <c r="H26" s="17"/>
      <c r="I26" s="18"/>
      <c r="J26" s="17"/>
      <c r="K26" s="19" t="e">
        <f>E26+G26+I26+#REF!+#REF!+#REF!</f>
        <v>#REF!</v>
      </c>
      <c r="L26" s="20" t="e">
        <f>F26+H26+J26+#REF!+#REF!+#REF!</f>
        <v>#REF!</v>
      </c>
      <c r="M26" s="16"/>
      <c r="N26" s="17"/>
      <c r="O26" s="18"/>
      <c r="P26" s="17"/>
      <c r="Q26" s="18"/>
      <c r="R26" s="17"/>
    </row>
    <row r="27" spans="1:21" ht="13.5" thickBot="1" x14ac:dyDescent="0.25">
      <c r="A27" s="21"/>
      <c r="B27" s="22"/>
      <c r="C27" s="23"/>
      <c r="D27" s="24"/>
      <c r="E27" s="23"/>
      <c r="F27" s="25"/>
      <c r="G27" s="23"/>
      <c r="H27" s="25"/>
      <c r="I27" s="23"/>
      <c r="J27" s="25"/>
      <c r="K27" s="19"/>
      <c r="L27" s="26"/>
      <c r="M27" s="23"/>
      <c r="N27" s="25"/>
      <c r="O27" s="23"/>
      <c r="P27" s="25"/>
      <c r="Q27" s="23"/>
      <c r="R27" s="25"/>
    </row>
    <row r="28" spans="1:21" ht="13.5" thickBot="1" x14ac:dyDescent="0.25">
      <c r="A28" s="27"/>
      <c r="B28" s="28" t="s">
        <v>11</v>
      </c>
      <c r="C28" s="54">
        <f>SUM(C18:C26)</f>
        <v>263566.82</v>
      </c>
      <c r="D28" s="29">
        <f>SUM(D18:D26)</f>
        <v>1</v>
      </c>
      <c r="E28" s="30">
        <f>SUM(E18:E26)</f>
        <v>0</v>
      </c>
      <c r="F28" s="31">
        <f>E28/$C$28</f>
        <v>0</v>
      </c>
      <c r="G28" s="32">
        <f>SUM(G18:G26)</f>
        <v>31962.674999999999</v>
      </c>
      <c r="H28" s="86">
        <f>G28/$C$28</f>
        <v>0.12126972203860864</v>
      </c>
      <c r="I28" s="32">
        <f>SUM(I18:I26)</f>
        <v>69646.117500000008</v>
      </c>
      <c r="J28" s="86">
        <f>I28/$C$28</f>
        <v>0.26424463253758573</v>
      </c>
      <c r="K28" s="33" t="e">
        <f>SUM(K18:K26)</f>
        <v>#REF!</v>
      </c>
      <c r="L28" s="34" t="e">
        <f>F28+H28+J28+#REF!+#REF!+#REF!</f>
        <v>#REF!</v>
      </c>
      <c r="M28" s="32">
        <f>SUM(M18:M26)</f>
        <v>62137.292500000003</v>
      </c>
      <c r="N28" s="86">
        <f>M28/$C$28</f>
        <v>0.23575536746241429</v>
      </c>
      <c r="O28" s="32">
        <f>SUM(O18:O26)</f>
        <v>62137.292500000003</v>
      </c>
      <c r="P28" s="86">
        <f>O28/$C$28</f>
        <v>0.23575536746241429</v>
      </c>
      <c r="Q28" s="32">
        <f>SUM(Q18:Q26)</f>
        <v>37683.442500000005</v>
      </c>
      <c r="R28" s="86">
        <f>Q28/$C$28</f>
        <v>0.14297491049897709</v>
      </c>
      <c r="T28" s="63">
        <f>E28+G28+I28+M28+O28+Q28</f>
        <v>263566.82000000007</v>
      </c>
      <c r="U28" s="63">
        <f>F28+H28+J28+N28+P28+R28</f>
        <v>1</v>
      </c>
    </row>
    <row r="29" spans="1:21" ht="13.5" thickBot="1" x14ac:dyDescent="0.25">
      <c r="A29" s="27"/>
      <c r="B29" s="35" t="s">
        <v>7</v>
      </c>
      <c r="C29" s="36"/>
      <c r="D29" s="37"/>
      <c r="E29" s="38">
        <f>E28</f>
        <v>0</v>
      </c>
      <c r="F29" s="39">
        <f>F28</f>
        <v>0</v>
      </c>
      <c r="G29" s="38">
        <f t="shared" ref="G29:J29" si="7">E29+G28</f>
        <v>31962.674999999999</v>
      </c>
      <c r="H29" s="87">
        <f t="shared" si="7"/>
        <v>0.12126972203860864</v>
      </c>
      <c r="I29" s="38">
        <f t="shared" si="7"/>
        <v>101608.79250000001</v>
      </c>
      <c r="J29" s="87">
        <f t="shared" si="7"/>
        <v>0.38551435457619437</v>
      </c>
      <c r="K29" s="40"/>
      <c r="L29" s="40"/>
      <c r="M29" s="38">
        <f>I29+M28</f>
        <v>163746.08500000002</v>
      </c>
      <c r="N29" s="87">
        <f>J29+N28</f>
        <v>0.62126972203860864</v>
      </c>
      <c r="O29" s="38">
        <f t="shared" ref="O29" si="8">M29+O28</f>
        <v>225883.37750000003</v>
      </c>
      <c r="P29" s="87">
        <f>N29+P28</f>
        <v>0.85702508950102296</v>
      </c>
      <c r="Q29" s="38">
        <f t="shared" ref="Q29" si="9">O29+Q28</f>
        <v>263566.82000000007</v>
      </c>
      <c r="R29" s="87">
        <f t="shared" ref="R29" si="10">P29+R28</f>
        <v>1</v>
      </c>
      <c r="T29" s="63"/>
      <c r="U29" s="63"/>
    </row>
    <row r="30" spans="1:21" x14ac:dyDescent="0.2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21" x14ac:dyDescent="0.2">
      <c r="A31" s="3"/>
      <c r="B31" s="55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21" x14ac:dyDescent="0.2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">
      <c r="A33" s="3"/>
      <c r="B33" s="1"/>
      <c r="C33" s="71"/>
      <c r="D33" s="71"/>
      <c r="E33" s="71"/>
      <c r="F33" s="71"/>
      <c r="G33" s="71"/>
      <c r="H33" s="71"/>
      <c r="I33" s="1"/>
      <c r="J33" s="1"/>
      <c r="K33" s="1"/>
      <c r="L33" s="1"/>
    </row>
    <row r="34" spans="1:12" ht="23.25" customHeight="1" x14ac:dyDescent="0.2">
      <c r="A34" s="64" t="s">
        <v>14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</row>
    <row r="35" spans="1:12" x14ac:dyDescent="0.2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9" spans="1:12" x14ac:dyDescent="0.2">
      <c r="B39" s="1"/>
    </row>
  </sheetData>
  <mergeCells count="18">
    <mergeCell ref="M15:N15"/>
    <mergeCell ref="O15:P15"/>
    <mergeCell ref="Q15:R15"/>
    <mergeCell ref="B2:K2"/>
    <mergeCell ref="B10:J10"/>
    <mergeCell ref="B11:F11"/>
    <mergeCell ref="B13:F13"/>
    <mergeCell ref="B14:F14"/>
    <mergeCell ref="C15:D15"/>
    <mergeCell ref="G15:H15"/>
    <mergeCell ref="A8:L8"/>
    <mergeCell ref="A34:L34"/>
    <mergeCell ref="B9:J9"/>
    <mergeCell ref="I15:J15"/>
    <mergeCell ref="K15:L15"/>
    <mergeCell ref="A15:A16"/>
    <mergeCell ref="E15:F15"/>
    <mergeCell ref="C33:H33"/>
  </mergeCells>
  <phoneticPr fontId="0" type="noConversion"/>
  <printOptions horizontalCentered="1" verticalCentered="1"/>
  <pageMargins left="0.25" right="0.25" top="0.75" bottom="0.75" header="0.3" footer="0.3"/>
  <pageSetup paperSize="9" scale="77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6 meses</vt:lpstr>
      <vt:lpstr>'6 meses'!Area_de_impressao</vt:lpstr>
    </vt:vector>
  </TitlesOfParts>
  <Company>BDMG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</dc:creator>
  <cp:lastModifiedBy>Ana Paula</cp:lastModifiedBy>
  <cp:lastPrinted>2022-06-12T19:40:49Z</cp:lastPrinted>
  <dcterms:created xsi:type="dcterms:W3CDTF">2004-08-04T13:23:03Z</dcterms:created>
  <dcterms:modified xsi:type="dcterms:W3CDTF">2023-07-28T01:31:21Z</dcterms:modified>
</cp:coreProperties>
</file>